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 l="1"/>
  <c r="F23" i="1" s="1"/>
  <c r="F21" i="1" l="1"/>
</calcChain>
</file>

<file path=xl/sharedStrings.xml><?xml version="1.0" encoding="utf-8"?>
<sst xmlns="http://schemas.openxmlformats.org/spreadsheetml/2006/main" count="32" uniqueCount="32">
  <si>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</si>
  <si>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</si>
  <si>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</si>
  <si>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</si>
  <si>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</si>
  <si>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</si>
  <si>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</si>
  <si>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</si>
  <si>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</si>
  <si>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>Quantità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</si>
  <si>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</si>
  <si>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</si>
  <si>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</si>
  <si>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</si>
  <si>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</si>
  <si>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</si>
  <si>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</si>
  <si>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</si>
  <si>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</si>
  <si>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</si>
  <si>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</si>
  <si>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Business risk management</t>
  </si>
  <si>
    <t>Gestione del contratto</t>
  </si>
  <si>
    <t>Modulo 11 . Elaborazione del Budget </t>
  </si>
  <si>
    <t>Modulo 2: Fondamenti controllo di Gestione</t>
  </si>
  <si>
    <t xml:space="preserve">Executive “ Comunicazione integrata - CSR, Cultural engagement e stakeholder management per comunicare la post pandemic era - </t>
  </si>
  <si>
    <t>Modulo 10 – Analisi Costi</t>
  </si>
  <si>
    <t>Modulo 10 - Leadership in Action " - tecniche di mediazione e gestione del conflitto</t>
  </si>
  <si>
    <t>Modulo 12 – Misurazione delle Performance e Reporting</t>
  </si>
  <si>
    <t>Modulo 15 Valutazione degli investimenti e Capital Budgeting</t>
  </si>
  <si>
    <t>Modulo 9 – La Pianificazione Strategica e il Controllo di Gestione</t>
  </si>
  <si>
    <r>
      <t>Meccanismi retributivi, compensation &amp; benefit</t>
    </r>
    <r>
      <rPr>
        <sz val="11"/>
        <color theme="1"/>
        <rFont val="Calibri"/>
        <family val="2"/>
      </rPr>
      <t xml:space="preserve"> (Flex in Organizzazione e Gestione delle risorse umane - Modulo 4: Reward Management &amp; Welfare)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</si>
</sst>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5" fontId="16" fillId="0" borderId="6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7" xfId="0" applyNumberFormat="1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5" fontId="2" fillId="4" borderId="8" xfId="0" applyNumberFormat="1" applyFont="1" applyFill="1" applyBorder="1" applyAlignment="1" applyProtection="1">
      <alignment horizontal="center" vertical="center" wrapText="1"/>
    </xf>
    <xf numFmtId="0" fontId="12" fillId="0" borderId="8" xfId="0" applyFont="1" applyBorder="1" applyAlignment="1">
      <alignment vertical="center"/>
    </xf>
    <xf numFmtId="0" fontId="17" fillId="0" borderId="9" xfId="0" applyFont="1" applyBorder="1" applyAlignment="1">
      <alignment horizontal="left" vertical="center" wrapText="1"/>
    </xf>
    <xf numFmtId="1" fontId="0" fillId="0" borderId="9" xfId="4" applyNumberFormat="1" applyFont="1" applyFill="1" applyBorder="1" applyAlignment="1">
      <alignment horizontal="center" vertical="center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164" fontId="0" fillId="0" borderId="9" xfId="4" applyFont="1" applyFill="1" applyBorder="1" applyAlignment="1" applyProtection="1">
      <alignment vertical="center"/>
      <protection locked="0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23"/>
  <sheetViews>
    <sheetView tabSelected="1" zoomScale="110" zoomScaleNormal="110" workbookViewId="0">
      <selection activeCell="C2" sqref="C2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41.7265625" customWidth="1"/>
    <col min="5" max="5" width="10.453125" customWidth="1"/>
    <col min="6" max="6" width="23.453125" customWidth="1"/>
    <col min="7" max="7" width="24.7265625" customWidth="1"/>
  </cols>
  <sheetData>
    <row r="2" spans="3:8" ht="15.5" x14ac:dyDescent="0.35">
      <c r="C2" s="18"/>
      <c r="D2" s="18"/>
      <c r="H2" s="1"/>
    </row>
    <row r="3" spans="3:8" ht="18" customHeight="1" thickBot="1" x14ac:dyDescent="0.4">
      <c r="H3" s="9"/>
    </row>
    <row r="4" spans="3:8" ht="15" thickBot="1" x14ac:dyDescent="0.4">
      <c r="F4" s="8" t="s">
        <v>0</v>
      </c>
      <c r="H4" s="9"/>
    </row>
    <row r="5" spans="3:8" ht="60.75" customHeight="1" thickBot="1" x14ac:dyDescent="0.4">
      <c r="C5" s="20" t="s">
        <v>7</v>
      </c>
      <c r="D5" s="17" t="s">
        <v>1</v>
      </c>
      <c r="E5" s="16" t="s">
        <v>9</v>
      </c>
      <c r="F5" s="13" t="s">
        <v>6</v>
      </c>
      <c r="G5" s="14" t="s">
        <v>2</v>
      </c>
    </row>
    <row r="6" spans="3:8" ht="61.5" customHeight="1" thickBot="1" x14ac:dyDescent="0.4">
      <c r="C6" s="19" t="s">
        <v>10</v>
      </c>
      <c r="D6" s="25" t="s">
        <v>21</v>
      </c>
      <c r="E6" s="26">
        <v>2</v>
      </c>
      <c r="F6" s="33"/>
      <c r="G6" s="15">
        <f>E6*F6</f>
        <v>0</v>
      </c>
    </row>
    <row r="7" spans="3:8" ht="61.5" customHeight="1" thickBot="1" x14ac:dyDescent="0.4">
      <c r="C7" s="19" t="s">
        <v>11</v>
      </c>
      <c r="D7" s="25" t="s">
        <v>25</v>
      </c>
      <c r="E7" s="26">
        <v>1</v>
      </c>
      <c r="F7" s="33"/>
      <c r="G7" s="15">
        <f t="shared" ref="G7:G16" si="0">E7*F7</f>
        <v>0</v>
      </c>
    </row>
    <row r="8" spans="3:8" ht="61.5" customHeight="1" thickBot="1" x14ac:dyDescent="0.4">
      <c r="C8" s="19" t="s">
        <v>12</v>
      </c>
      <c r="D8" s="25" t="s">
        <v>22</v>
      </c>
      <c r="E8" s="26">
        <v>7</v>
      </c>
      <c r="F8" s="33"/>
      <c r="G8" s="15">
        <f t="shared" si="0"/>
        <v>0</v>
      </c>
    </row>
    <row r="9" spans="3:8" ht="61.5" customHeight="1" thickBot="1" x14ac:dyDescent="0.4">
      <c r="C9" s="19" t="s">
        <v>13</v>
      </c>
      <c r="D9" s="25" t="s">
        <v>31</v>
      </c>
      <c r="E9" s="26">
        <v>2</v>
      </c>
      <c r="F9" s="33"/>
      <c r="G9" s="15">
        <f t="shared" si="0"/>
        <v>0</v>
      </c>
    </row>
    <row r="10" spans="3:8" ht="61.5" customHeight="1" thickBot="1" x14ac:dyDescent="0.4">
      <c r="C10" s="19" t="s">
        <v>14</v>
      </c>
      <c r="D10" s="25" t="s">
        <v>26</v>
      </c>
      <c r="E10" s="26">
        <v>1</v>
      </c>
      <c r="F10" s="33"/>
      <c r="G10" s="15">
        <f t="shared" si="0"/>
        <v>0</v>
      </c>
    </row>
    <row r="11" spans="3:8" ht="61.5" customHeight="1" thickBot="1" x14ac:dyDescent="0.4">
      <c r="C11" s="19" t="s">
        <v>15</v>
      </c>
      <c r="D11" s="25" t="s">
        <v>27</v>
      </c>
      <c r="E11" s="26">
        <v>1</v>
      </c>
      <c r="F11" s="33"/>
      <c r="G11" s="15">
        <f t="shared" si="0"/>
        <v>0</v>
      </c>
    </row>
    <row r="12" spans="3:8" ht="61.5" customHeight="1" thickBot="1" x14ac:dyDescent="0.4">
      <c r="C12" s="19" t="s">
        <v>16</v>
      </c>
      <c r="D12" s="25" t="s">
        <v>23</v>
      </c>
      <c r="E12" s="26">
        <v>6</v>
      </c>
      <c r="F12" s="33"/>
      <c r="G12" s="15">
        <f t="shared" si="0"/>
        <v>0</v>
      </c>
    </row>
    <row r="13" spans="3:8" ht="61.5" customHeight="1" thickBot="1" x14ac:dyDescent="0.4">
      <c r="C13" s="19" t="s">
        <v>17</v>
      </c>
      <c r="D13" s="25" t="s">
        <v>28</v>
      </c>
      <c r="E13" s="26">
        <v>3</v>
      </c>
      <c r="F13" s="33"/>
      <c r="G13" s="15">
        <f t="shared" si="0"/>
        <v>0</v>
      </c>
    </row>
    <row r="14" spans="3:8" ht="61.5" customHeight="1" thickBot="1" x14ac:dyDescent="0.4">
      <c r="C14" s="19" t="s">
        <v>18</v>
      </c>
      <c r="D14" s="25" t="s">
        <v>29</v>
      </c>
      <c r="E14" s="26">
        <v>1</v>
      </c>
      <c r="F14" s="33"/>
      <c r="G14" s="15">
        <f t="shared" si="0"/>
        <v>0</v>
      </c>
    </row>
    <row r="15" spans="3:8" ht="61.5" customHeight="1" thickBot="1" x14ac:dyDescent="0.4">
      <c r="C15" s="19" t="s">
        <v>19</v>
      </c>
      <c r="D15" s="25" t="s">
        <v>24</v>
      </c>
      <c r="E15" s="26">
        <v>2</v>
      </c>
      <c r="F15" s="33"/>
      <c r="G15" s="15">
        <f t="shared" si="0"/>
        <v>0</v>
      </c>
    </row>
    <row r="16" spans="3:8" ht="61.5" customHeight="1" thickBot="1" x14ac:dyDescent="0.4">
      <c r="C16" s="19" t="s">
        <v>20</v>
      </c>
      <c r="D16" s="25" t="s">
        <v>30</v>
      </c>
      <c r="E16" s="26">
        <v>2</v>
      </c>
      <c r="F16" s="33"/>
      <c r="G16" s="15">
        <f t="shared" si="0"/>
        <v>0</v>
      </c>
    </row>
    <row r="17" spans="3:10" ht="74.25" customHeight="1" thickBot="1" x14ac:dyDescent="0.4">
      <c r="C17" s="21"/>
      <c r="D17" s="22" t="s">
        <v>3</v>
      </c>
      <c r="E17" s="22"/>
      <c r="F17" s="24"/>
      <c r="G17" s="23">
        <f>IF((SUM(G6:G16))&lt;=F19,(SUM(G6:G16)),"ERRORE l'importo offerto supera la base d'asta")</f>
        <v>0</v>
      </c>
    </row>
    <row r="18" spans="3:10" ht="12.75" customHeight="1" thickBot="1" x14ac:dyDescent="0.4">
      <c r="F18" s="1"/>
      <c r="G18" s="4"/>
      <c r="H18" s="2"/>
      <c r="I18" s="2"/>
      <c r="J18" s="2"/>
    </row>
    <row r="19" spans="3:10" s="2" customFormat="1" ht="41.25" customHeight="1" thickBot="1" x14ac:dyDescent="0.4">
      <c r="D19" s="12" t="s">
        <v>5</v>
      </c>
      <c r="F19" s="27">
        <v>39680</v>
      </c>
      <c r="G19" s="28"/>
    </row>
    <row r="20" spans="3:10" s="2" customFormat="1" ht="15" customHeight="1" thickBot="1" x14ac:dyDescent="0.4">
      <c r="D20" s="3"/>
      <c r="F20" s="6"/>
    </row>
    <row r="21" spans="3:10" s="2" customFormat="1" ht="66" customHeight="1" thickBot="1" x14ac:dyDescent="0.4">
      <c r="D21" s="12" t="s">
        <v>8</v>
      </c>
      <c r="F21" s="29" t="str">
        <f>IF(G17&gt;F19,"ATTENZIONE: L'offerta complessiva è superiore alla Base d'asta","OK")</f>
        <v>OK</v>
      </c>
      <c r="G21" s="30"/>
      <c r="H21"/>
      <c r="I21"/>
      <c r="J21"/>
    </row>
    <row r="22" spans="3:10" s="2" customFormat="1" ht="15" customHeight="1" thickBot="1" x14ac:dyDescent="0.4">
      <c r="D22" s="5"/>
      <c r="F22" s="10"/>
      <c r="H22" s="11"/>
      <c r="I22" s="11"/>
      <c r="J22" s="11"/>
    </row>
    <row r="23" spans="3:10" ht="31.5" customHeight="1" thickBot="1" x14ac:dyDescent="0.4">
      <c r="D23" s="7" t="s">
        <v>4</v>
      </c>
      <c r="F23" s="31">
        <f>IF((G17&lt;=F19),G17,"ERRORE")</f>
        <v>0</v>
      </c>
      <c r="G23" s="32"/>
    </row>
  </sheetData>
  <sheetProtection algorithmName="SHA-512" hashValue="tz9VlTtvuCLfrBU48AGLyh06LYUiaG1Ck48aszqX15Om4mZxenvxTST9RVEM2kKpE+cVFgNSpUTQD6+Hc1J1wA==" saltValue="A7HrPxjKtEm4jDFIG2Tadw==" spinCount="100000" sheet="1" objects="1" scenarios="1"/>
  <mergeCells count="3">
    <mergeCell ref="F19:G19"/>
    <mergeCell ref="F21:G21"/>
    <mergeCell ref="F23:G23"/>
  </mergeCells>
  <conditionalFormatting sqref="F23">
    <cfRule type="cellIs" dxfId="5" priority="6" operator="equal">
      <formula>$F$19</formula>
    </cfRule>
    <cfRule type="cellIs" dxfId="4" priority="7" operator="lessThan">
      <formula>$F$19</formula>
    </cfRule>
    <cfRule type="cellIs" dxfId="3" priority="9" operator="greaterThan">
      <formula>$F$19</formula>
    </cfRule>
  </conditionalFormatting>
  <conditionalFormatting sqref="G17">
    <cfRule type="cellIs" dxfId="2" priority="10" operator="greaterThan">
      <formula>#REF!</formula>
    </cfRule>
  </conditionalFormatting>
  <conditionalFormatting sqref="F23:G23">
    <cfRule type="cellIs" dxfId="1" priority="1" operator="greaterThan">
      <formula>$F$19</formula>
    </cfRule>
    <cfRule type="cellIs" dxfId="0" priority="2" operator="lessThanOrEqual">
      <formula>$F$19</formula>
    </cfRule>
  </conditionalFormatting>
  <dataValidations count="1">
    <dataValidation type="custom" operator="equal" allowBlank="1" showInputMessage="1" showErrorMessage="1" error="Non è possibile inserire più di due cifre decimali" sqref="F6:F16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2022-04-08T09:50:15Z</dcterms:modified>
</cp:coreProperties>
</file>